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F:\DIFAP\DIR\CONFIDENTIEL\MARCHES PUBLICS\MARCHES EN PREPARATION\2025 FORMATION PREVENTION SUICIDE\DCE\"/>
    </mc:Choice>
  </mc:AlternateContent>
  <xr:revisionPtr revIDLastSave="0" documentId="13_ncr:1_{F18E8B9A-0FE0-436F-8E0E-BE5BAA8461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PADS-002" sheetId="1" r:id="rId1"/>
  </sheets>
  <definedNames>
    <definedName name="_xlnm.Print_Titles" localSheetId="0">'2025-PADS-002'!$5:$5</definedName>
    <definedName name="_xlnm.Print_Area" localSheetId="0">'2025-PADS-002'!$A$1:$H$56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F39" i="1"/>
  <c r="F40" i="1"/>
  <c r="F38" i="1"/>
  <c r="F37" i="1"/>
  <c r="F25" i="1" l="1"/>
  <c r="H25" i="1" s="1"/>
  <c r="F18" i="1" l="1"/>
  <c r="H18" i="1" s="1"/>
  <c r="F11" i="1"/>
  <c r="H11" i="1" s="1"/>
  <c r="F6" i="1"/>
  <c r="H6" i="1" s="1"/>
  <c r="H32" i="1" l="1"/>
</calcChain>
</file>

<file path=xl/sharedStrings.xml><?xml version="1.0" encoding="utf-8"?>
<sst xmlns="http://schemas.openxmlformats.org/spreadsheetml/2006/main" count="48" uniqueCount="33">
  <si>
    <t>Taux de TVA
applicable</t>
  </si>
  <si>
    <t>PRESTATION</t>
  </si>
  <si>
    <r>
      <t xml:space="preserve">DÉTAIL DE LA PRESTATION
</t>
    </r>
    <r>
      <rPr>
        <i/>
        <sz val="10"/>
        <color rgb="FFFF0000"/>
        <rFont val="Calibri"/>
        <family val="2"/>
      </rPr>
      <t>Le candidat détaille l'ensemble des prestations à mettre en œuvre pour l'exécution
du marché</t>
    </r>
  </si>
  <si>
    <t>Mettre en réseau les personnes formées</t>
  </si>
  <si>
    <t>Le candidat peut détailler toutes prestations complémentaires</t>
  </si>
  <si>
    <t>DESCRIPTION DE LA PRESTATION</t>
  </si>
  <si>
    <t>OBJECTIFS</t>
  </si>
  <si>
    <t>Elaborer et tenir à jour un planning prévisionnel de déploiement  de l'ensemble des formations</t>
  </si>
  <si>
    <t>Promouvoir les formations en direction des publics cibles en s'appuyant sur un outil de communication  - Répondre aux demandes d’information et de formation</t>
  </si>
  <si>
    <t>Valider les candidatures</t>
  </si>
  <si>
    <t>Organiser la logistique des formations : envoi des convocations, réservation de salle, gestion de la liste d'émargement, remise des supports et des attestations de formation...</t>
  </si>
  <si>
    <t>Organiser la logistique des formations : envoi des convocations, réservation de salle, gestion de la liste d'émargement, remise des supports et des attestations de formation…</t>
  </si>
  <si>
    <t>Assurer l'animation du pool régional des formateurs régionaux en lien avec les formateurs nationaux et l’ARS - Organisation d'une réunion plénière une fois par an</t>
  </si>
  <si>
    <t xml:space="preserve">Assurer des liens étroits avec l'ARS (siège et DT) et les formateurs nationaux, via des contacts réguliers </t>
  </si>
  <si>
    <t>Dresser le bilan de chaque session, ainsi qu'un bilan annuel des formations (nombre et typologie des personnes formées, satisfaction des personnes formées, points forts, difficultés…)</t>
  </si>
  <si>
    <t>Prix TTC</t>
  </si>
  <si>
    <t>Prix HT</t>
  </si>
  <si>
    <t xml:space="preserve">Tenir à jour le listing des personnes formées au niveau régional et par territoires - Analyser leur activité </t>
  </si>
  <si>
    <t>Dresser plusieurs  fois par an un bilan global des formations organisées</t>
  </si>
  <si>
    <t>Alimenter en lien avec l'ARS un annuaire "structures ressources en santé mentale" par territoires, remis aux personnes formées</t>
  </si>
  <si>
    <t xml:space="preserve">
UO2 :
Organisation d'une session de formation
"Intervention de crise"</t>
  </si>
  <si>
    <t>UO3 :
Organisation d'une session de formation
"Evaluation du potentiel suicidaire et orientation"</t>
  </si>
  <si>
    <t xml:space="preserve">UO4 :
Organisation d'une session de formation
"Sentinelle" </t>
  </si>
  <si>
    <t>UO1 :
Animer le réseau régional des acteurs en lien avec l'ARS et les formateurs nationaux 
(FORFAIT ANNUEL)</t>
  </si>
  <si>
    <t>Date :</t>
  </si>
  <si>
    <t>Signature :</t>
  </si>
  <si>
    <t xml:space="preserve">Prix unitaire forfaitaire en € HT
tout frais compris </t>
  </si>
  <si>
    <t>Assurer la rémunération des formateurs sur la base du barème national</t>
  </si>
  <si>
    <t>Estimation du nombre de sessions 2026</t>
  </si>
  <si>
    <t>Marché 2025-PADS-002
 Formations en prévention du suicide en Pays de la Loire 
Organisation des sessions et animation du réseau régional 
BORDEREAU DES PRIX</t>
  </si>
  <si>
    <t>Prix estimé année 2026 en € TTC</t>
  </si>
  <si>
    <t xml:space="preserve">Prix unitaire forfaitaire en € TTC
tout frais compris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</si>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</sst>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i/>
      <sz val="10"/>
      <color rgb="FFFF0000"/>
      <name val="Calibri"/>
      <family val="2"/>
    </font>
    <font>
      <b/>
      <sz val="12"/>
      <color rgb="FFFF0000"/>
      <name val="Calibri"/>
      <family val="2"/>
    </font>
    <font>
      <i/>
      <sz val="12"/>
      <color rgb="FFFF0000"/>
      <name val="Calibri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rgb="FFE1FFE1"/>
        <bgColor indexed="64"/>
      </patternFill>
    </fill>
  </fills>
  <borders count="3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/>
      <bottom/>
      <diagonal/>
    </border>
    <border>
      <left style="thin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44" fontId="0" fillId="0" borderId="0" xfId="0" applyNumberFormat="1" applyAlignment="1">
      <alignment vertical="center"/>
    </xf>
    <xf numFmtId="44" fontId="2" fillId="2" borderId="13" xfId="0" applyNumberFormat="1" applyFont="1" applyFill="1" applyBorder="1" applyAlignment="1">
      <alignment horizontal="center" vertical="center" wrapText="1"/>
    </xf>
    <xf numFmtId="44" fontId="2" fillId="2" borderId="14" xfId="0" applyNumberFormat="1" applyFont="1" applyFill="1" applyBorder="1" applyAlignment="1">
      <alignment horizontal="center" vertical="center" wrapText="1"/>
    </xf>
    <xf numFmtId="9" fontId="0" fillId="0" borderId="0" xfId="1" applyFont="1" applyAlignment="1">
      <alignment vertical="center"/>
    </xf>
    <xf numFmtId="9" fontId="2" fillId="2" borderId="13" xfId="1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9" fontId="0" fillId="0" borderId="1" xfId="1" applyFont="1" applyBorder="1" applyAlignment="1">
      <alignment vertical="center"/>
    </xf>
    <xf numFmtId="44" fontId="0" fillId="0" borderId="8" xfId="0" applyNumberFormat="1" applyBorder="1" applyAlignment="1">
      <alignment vertical="center"/>
    </xf>
    <xf numFmtId="44" fontId="0" fillId="0" borderId="10" xfId="0" applyNumberFormat="1" applyBorder="1" applyAlignment="1">
      <alignment vertical="center"/>
    </xf>
    <xf numFmtId="9" fontId="0" fillId="0" borderId="10" xfId="1" applyFont="1" applyBorder="1" applyAlignment="1">
      <alignment vertical="center"/>
    </xf>
    <xf numFmtId="44" fontId="0" fillId="0" borderId="11" xfId="0" applyNumberFormat="1" applyBorder="1" applyAlignment="1">
      <alignment vertical="center"/>
    </xf>
    <xf numFmtId="44" fontId="0" fillId="0" borderId="3" xfId="0" applyNumberFormat="1" applyBorder="1" applyAlignment="1">
      <alignment vertical="center"/>
    </xf>
    <xf numFmtId="9" fontId="0" fillId="0" borderId="3" xfId="1" applyFont="1" applyBorder="1" applyAlignment="1">
      <alignment vertical="center"/>
    </xf>
    <xf numFmtId="44" fontId="0" fillId="0" borderId="6" xfId="0" applyNumberFormat="1" applyBorder="1" applyAlignment="1">
      <alignment vertical="center"/>
    </xf>
    <xf numFmtId="44" fontId="2" fillId="2" borderId="1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/>
    </xf>
    <xf numFmtId="44" fontId="0" fillId="0" borderId="0" xfId="0" applyNumberFormat="1" applyBorder="1" applyAlignment="1">
      <alignment vertical="center"/>
    </xf>
    <xf numFmtId="44" fontId="2" fillId="2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9" fontId="4" fillId="2" borderId="13" xfId="1" applyFont="1" applyFill="1" applyBorder="1" applyAlignment="1">
      <alignment vertical="center"/>
    </xf>
    <xf numFmtId="0" fontId="0" fillId="0" borderId="0" xfId="0" applyBorder="1" applyAlignment="1">
      <alignment vertical="center" wrapText="1"/>
    </xf>
    <xf numFmtId="44" fontId="4" fillId="2" borderId="13" xfId="2" applyFont="1" applyFill="1" applyBorder="1" applyAlignment="1">
      <alignment vertical="center"/>
    </xf>
    <xf numFmtId="44" fontId="4" fillId="2" borderId="34" xfId="2" applyFont="1" applyFill="1" applyBorder="1" applyAlignment="1">
      <alignment vertical="center"/>
    </xf>
    <xf numFmtId="44" fontId="2" fillId="0" borderId="0" xfId="0" applyNumberFormat="1" applyFont="1" applyFill="1" applyBorder="1" applyAlignment="1">
      <alignment horizontal="center" vertical="center"/>
    </xf>
    <xf numFmtId="44" fontId="4" fillId="2" borderId="20" xfId="2" applyFont="1" applyFill="1" applyBorder="1" applyAlignment="1">
      <alignment vertical="center"/>
    </xf>
    <xf numFmtId="44" fontId="2" fillId="2" borderId="35" xfId="0" applyNumberFormat="1" applyFont="1" applyFill="1" applyBorder="1" applyAlignment="1">
      <alignment horizontal="center" vertical="center" wrapText="1"/>
    </xf>
    <xf numFmtId="9" fontId="4" fillId="2" borderId="35" xfId="1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44" fontId="3" fillId="3" borderId="28" xfId="0" applyNumberFormat="1" applyFont="1" applyFill="1" applyBorder="1" applyAlignment="1">
      <alignment horizontal="center" vertical="center"/>
    </xf>
    <xf numFmtId="44" fontId="3" fillId="3" borderId="29" xfId="0" applyNumberFormat="1" applyFont="1" applyFill="1" applyBorder="1" applyAlignment="1">
      <alignment horizontal="center" vertical="center"/>
    </xf>
    <xf numFmtId="44" fontId="3" fillId="3" borderId="30" xfId="0" applyNumberFormat="1" applyFont="1" applyFill="1" applyBorder="1" applyAlignment="1">
      <alignment horizontal="center" vertical="center"/>
    </xf>
    <xf numFmtId="44" fontId="5" fillId="4" borderId="16" xfId="0" applyNumberFormat="1" applyFont="1" applyFill="1" applyBorder="1" applyAlignment="1">
      <alignment horizontal="center" vertical="center"/>
    </xf>
    <xf numFmtId="44" fontId="5" fillId="4" borderId="2" xfId="0" applyNumberFormat="1" applyFont="1" applyFill="1" applyBorder="1" applyAlignment="1">
      <alignment horizontal="center" vertical="center"/>
    </xf>
    <xf numFmtId="44" fontId="5" fillId="4" borderId="27" xfId="0" applyNumberFormat="1" applyFont="1" applyFill="1" applyBorder="1" applyAlignment="1">
      <alignment horizontal="center" vertical="center"/>
    </xf>
    <xf numFmtId="9" fontId="5" fillId="4" borderId="16" xfId="1" applyFont="1" applyFill="1" applyBorder="1" applyAlignment="1">
      <alignment horizontal="center" vertical="center"/>
    </xf>
    <xf numFmtId="9" fontId="5" fillId="4" borderId="2" xfId="1" applyFont="1" applyFill="1" applyBorder="1" applyAlignment="1">
      <alignment horizontal="center" vertical="center"/>
    </xf>
    <xf numFmtId="9" fontId="5" fillId="4" borderId="27" xfId="1" applyFont="1" applyFill="1" applyBorder="1" applyAlignment="1">
      <alignment horizontal="center" vertical="center"/>
    </xf>
    <xf numFmtId="44" fontId="3" fillId="4" borderId="28" xfId="0" applyNumberFormat="1" applyFont="1" applyFill="1" applyBorder="1" applyAlignment="1">
      <alignment horizontal="center" vertical="center"/>
    </xf>
    <xf numFmtId="44" fontId="3" fillId="4" borderId="29" xfId="0" applyNumberFormat="1" applyFont="1" applyFill="1" applyBorder="1" applyAlignment="1">
      <alignment horizontal="center" vertical="center"/>
    </xf>
    <xf numFmtId="44" fontId="3" fillId="4" borderId="30" xfId="0" applyNumberFormat="1" applyFont="1" applyFill="1" applyBorder="1" applyAlignment="1">
      <alignment horizontal="center" vertical="center"/>
    </xf>
    <xf numFmtId="44" fontId="3" fillId="6" borderId="28" xfId="0" applyNumberFormat="1" applyFont="1" applyFill="1" applyBorder="1" applyAlignment="1">
      <alignment horizontal="center" vertical="center"/>
    </xf>
    <xf numFmtId="44" fontId="3" fillId="6" borderId="29" xfId="0" applyNumberFormat="1" applyFont="1" applyFill="1" applyBorder="1" applyAlignment="1">
      <alignment horizontal="center" vertical="center"/>
    </xf>
    <xf numFmtId="44" fontId="3" fillId="6" borderId="30" xfId="0" applyNumberFormat="1" applyFont="1" applyFill="1" applyBorder="1" applyAlignment="1">
      <alignment horizontal="center" vertical="center"/>
    </xf>
    <xf numFmtId="9" fontId="5" fillId="6" borderId="16" xfId="1" applyFont="1" applyFill="1" applyBorder="1" applyAlignment="1">
      <alignment horizontal="center" vertical="center"/>
    </xf>
    <xf numFmtId="9" fontId="5" fillId="6" borderId="2" xfId="1" applyFont="1" applyFill="1" applyBorder="1" applyAlignment="1">
      <alignment horizontal="center" vertical="center"/>
    </xf>
    <xf numFmtId="9" fontId="5" fillId="6" borderId="27" xfId="1" applyFont="1" applyFill="1" applyBorder="1" applyAlignment="1">
      <alignment horizontal="center" vertical="center"/>
    </xf>
    <xf numFmtId="44" fontId="5" fillId="6" borderId="16" xfId="0" applyNumberFormat="1" applyFont="1" applyFill="1" applyBorder="1" applyAlignment="1">
      <alignment horizontal="center" vertical="center"/>
    </xf>
    <xf numFmtId="44" fontId="5" fillId="6" borderId="2" xfId="0" applyNumberFormat="1" applyFont="1" applyFill="1" applyBorder="1" applyAlignment="1">
      <alignment horizontal="center" vertical="center"/>
    </xf>
    <xf numFmtId="44" fontId="5" fillId="6" borderId="27" xfId="0" applyNumberFormat="1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4" fontId="5" fillId="3" borderId="16" xfId="0" applyNumberFormat="1" applyFont="1" applyFill="1" applyBorder="1" applyAlignment="1">
      <alignment horizontal="center" vertical="center" wrapText="1"/>
    </xf>
    <xf numFmtId="44" fontId="5" fillId="3" borderId="2" xfId="0" applyNumberFormat="1" applyFont="1" applyFill="1" applyBorder="1" applyAlignment="1">
      <alignment horizontal="center" vertical="center" wrapText="1"/>
    </xf>
    <xf numFmtId="44" fontId="5" fillId="3" borderId="27" xfId="0" applyNumberFormat="1" applyFont="1" applyFill="1" applyBorder="1" applyAlignment="1">
      <alignment horizontal="center" vertical="center" wrapText="1"/>
    </xf>
    <xf numFmtId="9" fontId="5" fillId="3" borderId="16" xfId="1" applyFont="1" applyFill="1" applyBorder="1" applyAlignment="1">
      <alignment horizontal="center" vertical="center"/>
    </xf>
    <xf numFmtId="9" fontId="5" fillId="3" borderId="2" xfId="1" applyFont="1" applyFill="1" applyBorder="1" applyAlignment="1">
      <alignment horizontal="center" vertical="center"/>
    </xf>
    <xf numFmtId="9" fontId="5" fillId="3" borderId="27" xfId="1" applyFont="1" applyFill="1" applyBorder="1" applyAlignment="1">
      <alignment horizontal="center" vertical="center"/>
    </xf>
    <xf numFmtId="44" fontId="3" fillId="5" borderId="28" xfId="0" applyNumberFormat="1" applyFont="1" applyFill="1" applyBorder="1" applyAlignment="1">
      <alignment horizontal="center" vertical="center"/>
    </xf>
    <xf numFmtId="44" fontId="3" fillId="5" borderId="29" xfId="0" applyNumberFormat="1" applyFont="1" applyFill="1" applyBorder="1" applyAlignment="1">
      <alignment horizontal="center" vertical="center"/>
    </xf>
    <xf numFmtId="9" fontId="5" fillId="5" borderId="16" xfId="1" applyFont="1" applyFill="1" applyBorder="1" applyAlignment="1">
      <alignment horizontal="center" vertical="center"/>
    </xf>
    <xf numFmtId="9" fontId="5" fillId="5" borderId="2" xfId="1" applyFont="1" applyFill="1" applyBorder="1" applyAlignment="1">
      <alignment horizontal="center" vertical="center"/>
    </xf>
    <xf numFmtId="44" fontId="5" fillId="5" borderId="16" xfId="0" applyNumberFormat="1" applyFont="1" applyFill="1" applyBorder="1" applyAlignment="1">
      <alignment horizontal="center" vertical="center"/>
    </xf>
    <xf numFmtId="44" fontId="5" fillId="5" borderId="2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top"/>
    </xf>
    <xf numFmtId="0" fontId="9" fillId="0" borderId="18" xfId="0" applyFont="1" applyBorder="1" applyAlignment="1">
      <alignment horizontal="center" vertical="top"/>
    </xf>
    <xf numFmtId="0" fontId="9" fillId="0" borderId="34" xfId="0" applyFont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44" fontId="5" fillId="3" borderId="31" xfId="2" applyFont="1" applyFill="1" applyBorder="1" applyAlignment="1">
      <alignment horizontal="center" vertical="center"/>
    </xf>
    <xf numFmtId="44" fontId="5" fillId="3" borderId="32" xfId="2" applyFont="1" applyFill="1" applyBorder="1" applyAlignment="1">
      <alignment horizontal="center" vertical="center"/>
    </xf>
    <xf numFmtId="44" fontId="5" fillId="3" borderId="33" xfId="2" applyFont="1" applyFill="1" applyBorder="1" applyAlignment="1">
      <alignment horizontal="center" vertical="center"/>
    </xf>
    <xf numFmtId="44" fontId="5" fillId="4" borderId="31" xfId="2" applyFont="1" applyFill="1" applyBorder="1" applyAlignment="1">
      <alignment horizontal="center" vertical="center"/>
    </xf>
    <xf numFmtId="44" fontId="5" fillId="4" borderId="32" xfId="2" applyFont="1" applyFill="1" applyBorder="1" applyAlignment="1">
      <alignment horizontal="center" vertical="center"/>
    </xf>
    <xf numFmtId="44" fontId="5" fillId="4" borderId="33" xfId="2" applyFont="1" applyFill="1" applyBorder="1" applyAlignment="1">
      <alignment horizontal="center" vertical="center"/>
    </xf>
    <xf numFmtId="44" fontId="5" fillId="6" borderId="31" xfId="2" applyFont="1" applyFill="1" applyBorder="1" applyAlignment="1">
      <alignment horizontal="center" vertical="center"/>
    </xf>
    <xf numFmtId="44" fontId="5" fillId="6" borderId="32" xfId="2" applyFont="1" applyFill="1" applyBorder="1" applyAlignment="1">
      <alignment horizontal="center" vertical="center"/>
    </xf>
    <xf numFmtId="44" fontId="5" fillId="6" borderId="33" xfId="2" applyFont="1" applyFill="1" applyBorder="1" applyAlignment="1">
      <alignment horizontal="center" vertical="center"/>
    </xf>
    <xf numFmtId="44" fontId="5" fillId="5" borderId="31" xfId="2" applyFont="1" applyFill="1" applyBorder="1" applyAlignment="1">
      <alignment horizontal="center" vertical="center"/>
    </xf>
    <xf numFmtId="44" fontId="5" fillId="5" borderId="32" xfId="2" applyFont="1" applyFill="1" applyBorder="1" applyAlignment="1">
      <alignment horizontal="center" vertical="center"/>
    </xf>
    <xf numFmtId="1" fontId="5" fillId="5" borderId="36" xfId="1" applyNumberFormat="1" applyFont="1" applyFill="1" applyBorder="1" applyAlignment="1">
      <alignment horizontal="center" vertical="center"/>
    </xf>
    <xf numFmtId="1" fontId="5" fillId="5" borderId="37" xfId="1" applyNumberFormat="1" applyFont="1" applyFill="1" applyBorder="1" applyAlignment="1">
      <alignment horizontal="center" vertical="center"/>
    </xf>
    <xf numFmtId="1" fontId="5" fillId="4" borderId="36" xfId="1" applyNumberFormat="1" applyFont="1" applyFill="1" applyBorder="1" applyAlignment="1">
      <alignment horizontal="center" vertical="center"/>
    </xf>
    <xf numFmtId="1" fontId="5" fillId="4" borderId="37" xfId="1" applyNumberFormat="1" applyFont="1" applyFill="1" applyBorder="1" applyAlignment="1">
      <alignment horizontal="center" vertical="center"/>
    </xf>
    <xf numFmtId="1" fontId="5" fillId="4" borderId="38" xfId="1" applyNumberFormat="1" applyFont="1" applyFill="1" applyBorder="1" applyAlignment="1">
      <alignment horizontal="center" vertical="center"/>
    </xf>
    <xf numFmtId="0" fontId="5" fillId="3" borderId="36" xfId="1" applyNumberFormat="1" applyFont="1" applyFill="1" applyBorder="1" applyAlignment="1">
      <alignment horizontal="center" vertical="center"/>
    </xf>
    <xf numFmtId="0" fontId="5" fillId="3" borderId="37" xfId="1" applyNumberFormat="1" applyFont="1" applyFill="1" applyBorder="1" applyAlignment="1">
      <alignment horizontal="center" vertical="center"/>
    </xf>
    <xf numFmtId="0" fontId="5" fillId="3" borderId="38" xfId="1" applyNumberFormat="1" applyFont="1" applyFill="1" applyBorder="1" applyAlignment="1">
      <alignment horizontal="center" vertical="center"/>
    </xf>
    <xf numFmtId="1" fontId="5" fillId="6" borderId="36" xfId="1" applyNumberFormat="1" applyFont="1" applyFill="1" applyBorder="1" applyAlignment="1">
      <alignment horizontal="center" vertical="center"/>
    </xf>
    <xf numFmtId="1" fontId="5" fillId="6" borderId="37" xfId="1" applyNumberFormat="1" applyFont="1" applyFill="1" applyBorder="1" applyAlignment="1">
      <alignment horizontal="center" vertical="center"/>
    </xf>
    <xf numFmtId="1" fontId="5" fillId="6" borderId="38" xfId="1" applyNumberFormat="1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CC"/>
      <color rgb="FFFFCC99"/>
      <color rgb="FFE1FFE1"/>
      <color rgb="FFFFDDFF"/>
      <color rgb="FFFFCC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805815</xdr:colOff>
      <xdr:row>1</xdr:row>
      <xdr:rowOff>45720</xdr:rowOff>
    </xdr:from>
    <xdr:to>
      <xdr:col>7</xdr:col>
      <xdr:colOff>1252824</xdr:colOff>
      <xdr:row>1</xdr:row>
      <xdr:rowOff>982980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1755" y="220980"/>
          <a:ext cx="1643349" cy="937260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</xdr:colOff>
      <xdr:row>0</xdr:row>
      <xdr:rowOff>83821</xdr:rowOff>
    </xdr:from>
    <xdr:to>
      <xdr:col>0</xdr:col>
      <xdr:colOff>1481815</xdr:colOff>
      <xdr:row>1</xdr:row>
      <xdr:rowOff>1196340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83821"/>
          <a:ext cx="1420855" cy="1282064"/>
        </a:xfrm>
        <a:prstGeom prst="rect">
          <a:avLst/>
        </a:prstGeom>
      </xdr:spPr>
    </xdr:pic>
    <xdr:clientData/>
  </xdr:twoCellAnchor>
  <xdr:twoCellAnchor editAs="oneCell">
    <xdr:from>
      <xdr:col>5</xdr:col>
      <xdr:colOff>1085850</xdr:colOff>
      <xdr:row>45</xdr:row>
      <xdr:rowOff>38100</xdr:rowOff>
    </xdr:from>
    <xdr:to>
      <xdr:col>7</xdr:col>
      <xdr:colOff>1246505</xdr:colOff>
      <xdr:row>48</xdr:row>
      <xdr:rowOff>10795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21240750"/>
          <a:ext cx="2637155" cy="458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6"/>
  <sheetViews>
    <sheetView showGridLines="0" tabSelected="1" topLeftCell="A9" zoomScaleNormal="100" zoomScaleSheetLayoutView="80" workbookViewId="0">
      <selection activeCell="G32" sqref="G32"/>
    </sheetView>
  </sheetViews>
  <sheetFormatPr baseColWidth="10" defaultColWidth="11.42578125" defaultRowHeight="12.75" x14ac:dyDescent="0.2"/>
  <cols>
    <col min="1" max="1" width="25.7109375" style="1" customWidth="1"/>
    <col min="2" max="2" width="51" style="3" customWidth="1"/>
    <col min="3" max="3" width="70.7109375" style="3" customWidth="1"/>
    <col min="4" max="4" width="19.7109375" style="10" customWidth="1"/>
    <col min="5" max="5" width="11.7109375" style="13" customWidth="1"/>
    <col min="6" max="6" width="19.7109375" style="10" customWidth="1"/>
    <col min="7" max="7" width="17.42578125" style="10" customWidth="1"/>
    <col min="8" max="8" width="20" style="1" customWidth="1"/>
    <col min="9" max="16384" width="11.42578125" style="1"/>
  </cols>
  <sheetData>
    <row r="2" spans="1:8" ht="96" customHeight="1" x14ac:dyDescent="0.2">
      <c r="B2" s="50" t="s">
        <v>29</v>
      </c>
      <c r="C2" s="50"/>
      <c r="D2" s="50"/>
      <c r="E2" s="50"/>
      <c r="F2" s="50"/>
      <c r="G2" s="38"/>
    </row>
    <row r="4" spans="1:8" ht="7.5" customHeight="1" thickBot="1" x14ac:dyDescent="0.25">
      <c r="A4" s="7"/>
    </row>
    <row r="5" spans="1:8" ht="39" thickBot="1" x14ac:dyDescent="0.25">
      <c r="A5" s="5" t="s">
        <v>6</v>
      </c>
      <c r="B5" s="6" t="s">
        <v>1</v>
      </c>
      <c r="C5" s="6" t="s">
        <v>2</v>
      </c>
      <c r="D5" s="11" t="s">
        <v>26</v>
      </c>
      <c r="E5" s="14" t="s">
        <v>0</v>
      </c>
      <c r="F5" s="37" t="s">
        <v>31</v>
      </c>
      <c r="G5" s="48" t="s">
        <v>28</v>
      </c>
      <c r="H5" s="12" t="s">
        <v>30</v>
      </c>
    </row>
    <row r="6" spans="1:8" ht="45" customHeight="1" x14ac:dyDescent="0.2">
      <c r="A6" s="74" t="s">
        <v>23</v>
      </c>
      <c r="B6" s="4" t="s">
        <v>13</v>
      </c>
      <c r="C6" s="30"/>
      <c r="D6" s="78"/>
      <c r="E6" s="81"/>
      <c r="F6" s="51">
        <f>D6+(D6*E6)</f>
        <v>0</v>
      </c>
      <c r="G6" s="122">
        <v>1</v>
      </c>
      <c r="H6" s="106">
        <f>F6*G6</f>
        <v>0</v>
      </c>
    </row>
    <row r="7" spans="1:8" ht="38.25" x14ac:dyDescent="0.2">
      <c r="A7" s="75"/>
      <c r="B7" s="2" t="s">
        <v>12</v>
      </c>
      <c r="C7" s="43"/>
      <c r="D7" s="79"/>
      <c r="E7" s="82"/>
      <c r="F7" s="52"/>
      <c r="G7" s="123"/>
      <c r="H7" s="107"/>
    </row>
    <row r="8" spans="1:8" ht="42.75" customHeight="1" x14ac:dyDescent="0.2">
      <c r="A8" s="75"/>
      <c r="B8" s="2" t="s">
        <v>7</v>
      </c>
      <c r="C8" s="43"/>
      <c r="D8" s="79"/>
      <c r="E8" s="82"/>
      <c r="F8" s="52"/>
      <c r="G8" s="123"/>
      <c r="H8" s="107"/>
    </row>
    <row r="9" spans="1:8" ht="29.25" customHeight="1" x14ac:dyDescent="0.2">
      <c r="A9" s="75"/>
      <c r="B9" s="39" t="s">
        <v>18</v>
      </c>
      <c r="C9" s="31"/>
      <c r="D9" s="79"/>
      <c r="E9" s="82"/>
      <c r="F9" s="52"/>
      <c r="G9" s="123"/>
      <c r="H9" s="107"/>
    </row>
    <row r="10" spans="1:8" ht="40.5" customHeight="1" thickBot="1" x14ac:dyDescent="0.25">
      <c r="A10" s="75"/>
      <c r="B10" s="40" t="s">
        <v>19</v>
      </c>
      <c r="C10" s="33"/>
      <c r="D10" s="80"/>
      <c r="E10" s="83"/>
      <c r="F10" s="53"/>
      <c r="G10" s="124"/>
      <c r="H10" s="108"/>
    </row>
    <row r="11" spans="1:8" ht="38.25" x14ac:dyDescent="0.2">
      <c r="A11" s="76" t="s">
        <v>20</v>
      </c>
      <c r="B11" s="8" t="s">
        <v>8</v>
      </c>
      <c r="C11" s="28"/>
      <c r="D11" s="54"/>
      <c r="E11" s="57"/>
      <c r="F11" s="60">
        <f>D11+(D11*E11)</f>
        <v>0</v>
      </c>
      <c r="G11" s="119">
        <v>2</v>
      </c>
      <c r="H11" s="109">
        <f>F11*G11</f>
        <v>0</v>
      </c>
    </row>
    <row r="12" spans="1:8" ht="15.75" x14ac:dyDescent="0.2">
      <c r="A12" s="77"/>
      <c r="B12" s="2" t="s">
        <v>9</v>
      </c>
      <c r="C12" s="29"/>
      <c r="D12" s="55"/>
      <c r="E12" s="58"/>
      <c r="F12" s="61"/>
      <c r="G12" s="120"/>
      <c r="H12" s="110"/>
    </row>
    <row r="13" spans="1:8" ht="51" x14ac:dyDescent="0.2">
      <c r="A13" s="77"/>
      <c r="B13" s="9" t="s">
        <v>11</v>
      </c>
      <c r="C13" s="29"/>
      <c r="D13" s="55"/>
      <c r="E13" s="58"/>
      <c r="F13" s="61"/>
      <c r="G13" s="120"/>
      <c r="H13" s="110"/>
    </row>
    <row r="14" spans="1:8" ht="38.25" x14ac:dyDescent="0.2">
      <c r="A14" s="77"/>
      <c r="B14" s="2" t="s">
        <v>14</v>
      </c>
      <c r="C14" s="29"/>
      <c r="D14" s="55"/>
      <c r="E14" s="58"/>
      <c r="F14" s="61"/>
      <c r="G14" s="120"/>
      <c r="H14" s="110"/>
    </row>
    <row r="15" spans="1:8" ht="31.5" customHeight="1" x14ac:dyDescent="0.2">
      <c r="A15" s="77"/>
      <c r="B15" s="43" t="s">
        <v>17</v>
      </c>
      <c r="C15" s="29"/>
      <c r="D15" s="55"/>
      <c r="E15" s="58"/>
      <c r="F15" s="61"/>
      <c r="G15" s="120"/>
      <c r="H15" s="110"/>
    </row>
    <row r="16" spans="1:8" ht="25.5" x14ac:dyDescent="0.2">
      <c r="A16" s="77"/>
      <c r="B16" s="2" t="s">
        <v>27</v>
      </c>
      <c r="C16" s="29"/>
      <c r="D16" s="55"/>
      <c r="E16" s="58"/>
      <c r="F16" s="61"/>
      <c r="G16" s="120"/>
      <c r="H16" s="110"/>
    </row>
    <row r="17" spans="1:8" ht="16.5" thickBot="1" x14ac:dyDescent="0.25">
      <c r="A17" s="77"/>
      <c r="B17" s="32" t="s">
        <v>3</v>
      </c>
      <c r="C17" s="34"/>
      <c r="D17" s="56"/>
      <c r="E17" s="59"/>
      <c r="F17" s="62"/>
      <c r="G17" s="121"/>
      <c r="H17" s="111"/>
    </row>
    <row r="18" spans="1:8" ht="43.5" customHeight="1" x14ac:dyDescent="0.2">
      <c r="A18" s="72" t="s">
        <v>21</v>
      </c>
      <c r="B18" s="8" t="s">
        <v>8</v>
      </c>
      <c r="C18" s="28"/>
      <c r="D18" s="69"/>
      <c r="E18" s="66"/>
      <c r="F18" s="63">
        <f>D18+(D18*E18)</f>
        <v>0</v>
      </c>
      <c r="G18" s="125">
        <v>8</v>
      </c>
      <c r="H18" s="112">
        <f>F18*G18</f>
        <v>0</v>
      </c>
    </row>
    <row r="19" spans="1:8" ht="18" customHeight="1" x14ac:dyDescent="0.2">
      <c r="A19" s="73"/>
      <c r="B19" s="2" t="s">
        <v>9</v>
      </c>
      <c r="C19" s="29"/>
      <c r="D19" s="70"/>
      <c r="E19" s="67"/>
      <c r="F19" s="64"/>
      <c r="G19" s="126"/>
      <c r="H19" s="113"/>
    </row>
    <row r="20" spans="1:8" ht="54.75" customHeight="1" x14ac:dyDescent="0.2">
      <c r="A20" s="73"/>
      <c r="B20" s="9" t="s">
        <v>10</v>
      </c>
      <c r="C20" s="29"/>
      <c r="D20" s="70"/>
      <c r="E20" s="67"/>
      <c r="F20" s="64"/>
      <c r="G20" s="126"/>
      <c r="H20" s="113"/>
    </row>
    <row r="21" spans="1:8" ht="55.5" customHeight="1" x14ac:dyDescent="0.2">
      <c r="A21" s="73"/>
      <c r="B21" s="2" t="s">
        <v>14</v>
      </c>
      <c r="C21" s="29"/>
      <c r="D21" s="70"/>
      <c r="E21" s="67"/>
      <c r="F21" s="64"/>
      <c r="G21" s="126"/>
      <c r="H21" s="113"/>
    </row>
    <row r="22" spans="1:8" ht="28.5" customHeight="1" x14ac:dyDescent="0.2">
      <c r="A22" s="73"/>
      <c r="B22" s="2" t="s">
        <v>17</v>
      </c>
      <c r="C22" s="29"/>
      <c r="D22" s="70"/>
      <c r="E22" s="67"/>
      <c r="F22" s="64"/>
      <c r="G22" s="126"/>
      <c r="H22" s="113"/>
    </row>
    <row r="23" spans="1:8" ht="25.5" x14ac:dyDescent="0.2">
      <c r="A23" s="73"/>
      <c r="B23" s="2" t="s">
        <v>27</v>
      </c>
      <c r="C23" s="29"/>
      <c r="D23" s="70"/>
      <c r="E23" s="67"/>
      <c r="F23" s="64"/>
      <c r="G23" s="126"/>
      <c r="H23" s="113"/>
    </row>
    <row r="24" spans="1:8" ht="16.5" thickBot="1" x14ac:dyDescent="0.25">
      <c r="A24" s="73"/>
      <c r="B24" s="32" t="s">
        <v>3</v>
      </c>
      <c r="C24" s="34"/>
      <c r="D24" s="71"/>
      <c r="E24" s="68"/>
      <c r="F24" s="65"/>
      <c r="G24" s="127"/>
      <c r="H24" s="114"/>
    </row>
    <row r="25" spans="1:8" ht="38.25" x14ac:dyDescent="0.2">
      <c r="A25" s="90" t="s">
        <v>22</v>
      </c>
      <c r="B25" s="8" t="s">
        <v>8</v>
      </c>
      <c r="C25" s="28"/>
      <c r="D25" s="88"/>
      <c r="E25" s="86"/>
      <c r="F25" s="84">
        <f>D25+(D25*E25)</f>
        <v>0</v>
      </c>
      <c r="G25" s="117">
        <v>8</v>
      </c>
      <c r="H25" s="115">
        <f>F25*G25</f>
        <v>0</v>
      </c>
    </row>
    <row r="26" spans="1:8" ht="15.75" x14ac:dyDescent="0.2">
      <c r="A26" s="91"/>
      <c r="B26" s="2" t="s">
        <v>9</v>
      </c>
      <c r="C26" s="29"/>
      <c r="D26" s="89"/>
      <c r="E26" s="87"/>
      <c r="F26" s="85"/>
      <c r="G26" s="118"/>
      <c r="H26" s="116"/>
    </row>
    <row r="27" spans="1:8" ht="51" x14ac:dyDescent="0.2">
      <c r="A27" s="91"/>
      <c r="B27" s="9" t="s">
        <v>11</v>
      </c>
      <c r="C27" s="29"/>
      <c r="D27" s="89"/>
      <c r="E27" s="87"/>
      <c r="F27" s="85"/>
      <c r="G27" s="118"/>
      <c r="H27" s="116"/>
    </row>
    <row r="28" spans="1:8" ht="38.25" x14ac:dyDescent="0.2">
      <c r="A28" s="91"/>
      <c r="B28" s="9" t="s">
        <v>14</v>
      </c>
      <c r="C28" s="29"/>
      <c r="D28" s="89"/>
      <c r="E28" s="87"/>
      <c r="F28" s="85"/>
      <c r="G28" s="118"/>
      <c r="H28" s="116"/>
    </row>
    <row r="29" spans="1:8" ht="29.25" customHeight="1" x14ac:dyDescent="0.2">
      <c r="A29" s="91"/>
      <c r="B29" s="2" t="s">
        <v>17</v>
      </c>
      <c r="C29" s="29"/>
      <c r="D29" s="89"/>
      <c r="E29" s="87"/>
      <c r="F29" s="85"/>
      <c r="G29" s="118"/>
      <c r="H29" s="116"/>
    </row>
    <row r="30" spans="1:8" ht="30" customHeight="1" x14ac:dyDescent="0.2">
      <c r="A30" s="91"/>
      <c r="B30" s="2" t="s">
        <v>27</v>
      </c>
      <c r="C30" s="29"/>
      <c r="D30" s="89"/>
      <c r="E30" s="87"/>
      <c r="F30" s="85"/>
      <c r="G30" s="118"/>
      <c r="H30" s="116"/>
    </row>
    <row r="31" spans="1:8" ht="16.5" thickBot="1" x14ac:dyDescent="0.25">
      <c r="A31" s="91"/>
      <c r="B31" s="2" t="s">
        <v>3</v>
      </c>
      <c r="C31" s="29"/>
      <c r="D31" s="89"/>
      <c r="E31" s="87"/>
      <c r="F31" s="85"/>
      <c r="G31" s="118"/>
      <c r="H31" s="116"/>
    </row>
    <row r="32" spans="1:8" ht="28.5" customHeight="1" thickBot="1" x14ac:dyDescent="0.25">
      <c r="A32" s="94" t="s">
        <v>32</v>
      </c>
      <c r="B32" s="95"/>
      <c r="C32" s="96"/>
      <c r="D32" s="44"/>
      <c r="E32" s="42"/>
      <c r="F32" s="47"/>
      <c r="G32" s="49"/>
      <c r="H32" s="45">
        <f>H6+H11+H18+H25</f>
        <v>0</v>
      </c>
    </row>
    <row r="34" spans="1:7" ht="13.5" thickBot="1" x14ac:dyDescent="0.25"/>
    <row r="35" spans="1:7" ht="21.75" customHeight="1" thickBot="1" x14ac:dyDescent="0.25">
      <c r="A35" s="97" t="s">
        <v>4</v>
      </c>
      <c r="B35" s="98"/>
      <c r="C35" s="98"/>
      <c r="D35" s="98"/>
      <c r="E35" s="98"/>
      <c r="F35" s="99"/>
      <c r="G35" s="35"/>
    </row>
    <row r="36" spans="1:7" ht="26.25" thickBot="1" x14ac:dyDescent="0.25">
      <c r="A36" s="5" t="s">
        <v>6</v>
      </c>
      <c r="B36" s="100" t="s">
        <v>5</v>
      </c>
      <c r="C36" s="101"/>
      <c r="D36" s="11" t="s">
        <v>16</v>
      </c>
      <c r="E36" s="14" t="s">
        <v>0</v>
      </c>
      <c r="F36" s="24" t="s">
        <v>15</v>
      </c>
      <c r="G36" s="46"/>
    </row>
    <row r="37" spans="1:7" ht="18" customHeight="1" x14ac:dyDescent="0.2">
      <c r="A37" s="25"/>
      <c r="B37" s="102"/>
      <c r="C37" s="103"/>
      <c r="D37" s="21"/>
      <c r="E37" s="22"/>
      <c r="F37" s="23">
        <f>D37+(D37*E37)</f>
        <v>0</v>
      </c>
      <c r="G37" s="36"/>
    </row>
    <row r="38" spans="1:7" ht="18" customHeight="1" x14ac:dyDescent="0.2">
      <c r="A38" s="26"/>
      <c r="B38" s="104"/>
      <c r="C38" s="105"/>
      <c r="D38" s="15"/>
      <c r="E38" s="16"/>
      <c r="F38" s="17">
        <f>D38+(D38*E38)</f>
        <v>0</v>
      </c>
      <c r="G38" s="36"/>
    </row>
    <row r="39" spans="1:7" ht="18" customHeight="1" x14ac:dyDescent="0.2">
      <c r="A39" s="26"/>
      <c r="B39" s="104"/>
      <c r="C39" s="105"/>
      <c r="D39" s="15"/>
      <c r="E39" s="16"/>
      <c r="F39" s="17">
        <f t="shared" ref="F39:F40" si="0">D39+(D39*E39)</f>
        <v>0</v>
      </c>
      <c r="G39" s="36"/>
    </row>
    <row r="40" spans="1:7" ht="18" customHeight="1" x14ac:dyDescent="0.2">
      <c r="A40" s="26"/>
      <c r="B40" s="104"/>
      <c r="C40" s="105"/>
      <c r="D40" s="15"/>
      <c r="E40" s="16"/>
      <c r="F40" s="17">
        <f t="shared" si="0"/>
        <v>0</v>
      </c>
      <c r="G40" s="36"/>
    </row>
    <row r="41" spans="1:7" ht="18" customHeight="1" thickBot="1" x14ac:dyDescent="0.25">
      <c r="A41" s="27"/>
      <c r="B41" s="92"/>
      <c r="C41" s="93"/>
      <c r="D41" s="18"/>
      <c r="E41" s="19"/>
      <c r="F41" s="20">
        <f>D41+(D41*E41)</f>
        <v>0</v>
      </c>
      <c r="G41" s="36"/>
    </row>
    <row r="45" spans="1:7" x14ac:dyDescent="0.2">
      <c r="B45" s="41" t="s">
        <v>24</v>
      </c>
    </row>
    <row r="46" spans="1:7" x14ac:dyDescent="0.2">
      <c r="B46" s="41" t="s">
        <v>25</v>
      </c>
    </row>
  </sheetData>
  <mergeCells count="33">
    <mergeCell ref="H6:H10"/>
    <mergeCell ref="H11:H17"/>
    <mergeCell ref="H18:H24"/>
    <mergeCell ref="H25:H31"/>
    <mergeCell ref="G25:G31"/>
    <mergeCell ref="G11:G17"/>
    <mergeCell ref="G6:G10"/>
    <mergeCell ref="G18:G24"/>
    <mergeCell ref="F25:F31"/>
    <mergeCell ref="E25:E31"/>
    <mergeCell ref="D25:D31"/>
    <mergeCell ref="A25:A31"/>
    <mergeCell ref="B41:C41"/>
    <mergeCell ref="A32:C32"/>
    <mergeCell ref="A35:F35"/>
    <mergeCell ref="B36:C36"/>
    <mergeCell ref="B37:C37"/>
    <mergeCell ref="B38:C38"/>
    <mergeCell ref="B39:C39"/>
    <mergeCell ref="B40:C40"/>
    <mergeCell ref="F18:F24"/>
    <mergeCell ref="E18:E24"/>
    <mergeCell ref="D18:D24"/>
    <mergeCell ref="A18:A24"/>
    <mergeCell ref="A6:A10"/>
    <mergeCell ref="A11:A17"/>
    <mergeCell ref="D6:D10"/>
    <mergeCell ref="E6:E10"/>
    <mergeCell ref="B2:F2"/>
    <mergeCell ref="F6:F10"/>
    <mergeCell ref="D11:D17"/>
    <mergeCell ref="E11:E17"/>
    <mergeCell ref="F11:F17"/>
  </mergeCells>
  <pageMargins left="0.47" right="0.54" top="0.51181102362204722" bottom="0.37" header="0.31496062992125984" footer="0.23"/>
  <pageSetup paperSize="8" scale="87" fitToHeight="2" orientation="landscape" r:id="rId1"/>
  <rowBreaks count="1" manualBreakCount="1">
    <brk id="2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2025-PADS-002</vt:lpstr>
      <vt:lpstr>'2025-PADS-002'!Impression_des_titres</vt:lpstr>
      <vt:lpstr>'2025-PADS-002'!Zone_d_impression</vt:lpstr>
    </vt:vector>
  </TitlesOfParts>
  <Company>Ministère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ROGET, Françoise (ARS-PDL)</dc:creator>
  <cp:lastModifiedBy>LOYEN, Amandine (ARS-PDL/DIFAP/FIP)</cp:lastModifiedBy>
  <cp:lastPrinted>2025-09-24T09:11:36Z</cp:lastPrinted>
  <dcterms:created xsi:type="dcterms:W3CDTF">2022-11-02T12:19:40Z</dcterms:created>
  <dcterms:modified xsi:type="dcterms:W3CDTF">2025-09-30T12:43:30Z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2025-09-24T09:03:25Z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b5c92d0c-6829-4382-bba2-a7a1bfec67aa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